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43" sheetId="1" r:id="rId1"/>
    <sheet name="Козловская 43(2019)" sheetId="2" r:id="rId2"/>
    <sheet name="Козловская 43(2020)" sheetId="3" r:id="rId3"/>
    <sheet name="Козловская 43(2021)" sheetId="4" r:id="rId4"/>
    <sheet name="Козловская 43(2022)" sheetId="5" r:id="rId5"/>
    <sheet name="Козловская 4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43'!#REF!,'Козловская 43'!#REF!</definedName>
    <definedName name="Z_6E36EA37_049E_4FAE_B719_2847CD16F858_.wvu.Rows" localSheetId="0" hidden="1">'Козловская 43'!$42:$45</definedName>
    <definedName name="Z_73C0D023_21BD_4441_8EFA_957546C15799_.wvu.Cols" localSheetId="0" hidden="1">'Козловская 43'!#REF!,'Козловская 43'!#REF!</definedName>
    <definedName name="Z_73C0D023_21BD_4441_8EFA_957546C15799_.wvu.Rows" localSheetId="0" hidden="1">'Козловская 43'!$42:$45</definedName>
    <definedName name="_xlnm.Print_Area" localSheetId="0">'Козловская 43'!$A$1:$J$60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1" i="6" s="1"/>
  <c r="F56" i="6" s="1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16" i="2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<sst xmlns="http://schemas.openxmlformats.org/spreadsheetml/2006/main" count="374" uniqueCount="97">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</sst>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65">
          <cell r="W65">
            <v>2912.4134258568547</v>
          </cell>
          <cell r="X65">
            <v>585.90889396962291</v>
          </cell>
          <cell r="Y65">
            <v>2569.6646000000001</v>
          </cell>
          <cell r="AA65">
            <v>0</v>
          </cell>
          <cell r="AB65">
            <v>2266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1153.6000000000001</v>
          </cell>
          <cell r="AN65">
            <v>19266.150000000001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Y65">
            <v>9625.9187682904376</v>
          </cell>
          <cell r="BB65">
            <v>0</v>
          </cell>
          <cell r="BC65">
            <v>0</v>
          </cell>
          <cell r="CN65">
            <v>2920.255149100366</v>
          </cell>
          <cell r="CO65">
            <v>598.52492203811278</v>
          </cell>
          <cell r="CP65">
            <v>0</v>
          </cell>
          <cell r="DB65">
            <v>0</v>
          </cell>
          <cell r="DG65">
            <v>2494.2400196265944</v>
          </cell>
          <cell r="DU65">
            <v>15699.171444524962</v>
          </cell>
          <cell r="DV65">
            <v>3280.8955959977857</v>
          </cell>
          <cell r="DW65">
            <v>3658.0038</v>
          </cell>
          <cell r="EK65">
            <v>0</v>
          </cell>
          <cell r="EQ65">
            <v>11578.690624061328</v>
          </cell>
          <cell r="FB65">
            <v>44805.911385367217</v>
          </cell>
          <cell r="FC65">
            <v>9168.5165919551873</v>
          </cell>
          <cell r="FD65">
            <v>600.29040000000009</v>
          </cell>
          <cell r="FL65">
            <v>0</v>
          </cell>
          <cell r="FS65">
            <v>24211.045256236306</v>
          </cell>
          <cell r="FX65">
            <v>12070.562393696686</v>
          </cell>
          <cell r="FY65">
            <v>2460.8175526678547</v>
          </cell>
          <cell r="FZ65">
            <v>0</v>
          </cell>
          <cell r="GG65">
            <v>6585.12</v>
          </cell>
          <cell r="GL65">
            <v>7892.91931665019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65">
          <cell r="W65">
            <v>23277.613154098988</v>
          </cell>
          <cell r="X65">
            <v>7143.5851413198288</v>
          </cell>
          <cell r="Y65">
            <v>11581.608399999997</v>
          </cell>
          <cell r="AK65">
            <v>0</v>
          </cell>
          <cell r="AV65">
            <v>0</v>
          </cell>
          <cell r="AY65">
            <v>131314.04041071021</v>
          </cell>
          <cell r="BB65">
            <v>0</v>
          </cell>
          <cell r="BM65">
            <v>0</v>
          </cell>
          <cell r="BN65">
            <v>0</v>
          </cell>
          <cell r="CN65">
            <v>3353.0577212189314</v>
          </cell>
          <cell r="CO65">
            <v>1039.4478935778691</v>
          </cell>
          <cell r="CP65">
            <v>0</v>
          </cell>
          <cell r="DB65">
            <v>0</v>
          </cell>
          <cell r="DG65">
            <v>4847.1129394010422</v>
          </cell>
          <cell r="DU65">
            <v>12395.103273003655</v>
          </cell>
          <cell r="DV65">
            <v>3827.5852183205229</v>
          </cell>
          <cell r="DW65">
            <v>262.09379999999999</v>
          </cell>
          <cell r="EL65">
            <v>0</v>
          </cell>
          <cell r="EQ65">
            <v>8484.9828343724403</v>
          </cell>
          <cell r="FB65">
            <v>44729.266040129798</v>
          </cell>
          <cell r="FC65">
            <v>13614.375605822255</v>
          </cell>
          <cell r="FD65">
            <v>578.4011999999999</v>
          </cell>
          <cell r="FL65">
            <v>0</v>
          </cell>
          <cell r="FS65">
            <v>20429.016096933559</v>
          </cell>
          <cell r="FX65">
            <v>12171.388805463519</v>
          </cell>
          <cell r="FY65">
            <v>3698.849244858834</v>
          </cell>
          <cell r="FZ65">
            <v>0</v>
          </cell>
          <cell r="GG65">
            <v>6.12</v>
          </cell>
          <cell r="GL65">
            <v>6770.6863025076127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65">
          <cell r="W65">
            <v>2584.8141561066573</v>
          </cell>
          <cell r="X65">
            <v>675.60455432262199</v>
          </cell>
          <cell r="Y65">
            <v>1.0815000000000001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4532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Y65">
            <v>11575.5424777977</v>
          </cell>
          <cell r="BB65">
            <v>0</v>
          </cell>
          <cell r="BC65">
            <v>0</v>
          </cell>
          <cell r="BM65">
            <v>0</v>
          </cell>
          <cell r="CN65">
            <v>3057.7959150603774</v>
          </cell>
          <cell r="CO65">
            <v>947.91673366871692</v>
          </cell>
          <cell r="CP65">
            <v>0</v>
          </cell>
          <cell r="DB65">
            <v>0</v>
          </cell>
          <cell r="DF65">
            <v>2785.0000618485974</v>
          </cell>
          <cell r="DU65">
            <v>12626.773165249355</v>
          </cell>
          <cell r="DV65">
            <v>3071.5820029974502</v>
          </cell>
          <cell r="DW65">
            <v>1028.6404</v>
          </cell>
          <cell r="EK65">
            <v>0</v>
          </cell>
          <cell r="EP65">
            <v>7335.1563845863921</v>
          </cell>
          <cell r="FB65">
            <v>42847.875770913015</v>
          </cell>
          <cell r="FC65">
            <v>11291.741755190509</v>
          </cell>
          <cell r="FD65">
            <v>778.94340000000011</v>
          </cell>
          <cell r="FE65">
            <v>0</v>
          </cell>
          <cell r="FL65">
            <v>0</v>
          </cell>
          <cell r="FS65">
            <v>20231.895933797587</v>
          </cell>
          <cell r="FX65">
            <v>8741.7529626154137</v>
          </cell>
          <cell r="FY65">
            <v>2369.1845252450594</v>
          </cell>
          <cell r="FZ65">
            <v>278.00100000000003</v>
          </cell>
          <cell r="GG65">
            <v>3298.68</v>
          </cell>
          <cell r="GL65">
            <v>4941.1113580955753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65">
          <cell r="W65">
            <v>2115.210959400823</v>
          </cell>
          <cell r="X65">
            <v>504.14904704977829</v>
          </cell>
          <cell r="Y65">
            <v>560.99979999999994</v>
          </cell>
          <cell r="AV65">
            <v>0</v>
          </cell>
          <cell r="AY65">
            <v>7909.8478390658902</v>
          </cell>
          <cell r="BM65">
            <v>1153.6000000000001</v>
          </cell>
          <cell r="BN65">
            <v>0</v>
          </cell>
          <cell r="BO65">
            <v>0</v>
          </cell>
          <cell r="BP65">
            <v>0</v>
          </cell>
          <cell r="CN65">
            <v>3306.4028706531508</v>
          </cell>
          <cell r="CO65">
            <v>921.51832371247349</v>
          </cell>
          <cell r="CP65">
            <v>0</v>
          </cell>
          <cell r="DB65">
            <v>0</v>
          </cell>
          <cell r="DG65">
            <v>2984.1841949779187</v>
          </cell>
          <cell r="DL65">
            <v>287.31</v>
          </cell>
          <cell r="DP65">
            <v>150.60079999999999</v>
          </cell>
          <cell r="DT65">
            <v>0</v>
          </cell>
          <cell r="DU65">
            <v>9175.0969436928117</v>
          </cell>
          <cell r="DV65">
            <v>2244.7620097742215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2210.9999999999995</v>
          </cell>
          <cell r="EP65">
            <v>3758.653867902839</v>
          </cell>
          <cell r="EU65">
            <v>81085.16</v>
          </cell>
          <cell r="EW65">
            <v>1273.1569500000003</v>
          </cell>
          <cell r="EY65">
            <v>0</v>
          </cell>
          <cell r="FA65">
            <v>0</v>
          </cell>
          <cell r="FL65">
            <v>3723</v>
          </cell>
          <cell r="FS65">
            <v>0</v>
          </cell>
          <cell r="FV65">
            <v>26868.659999999996</v>
          </cell>
          <cell r="FZ65">
            <v>86.179649999999995</v>
          </cell>
          <cell r="GG65">
            <v>11.064749999999998</v>
          </cell>
          <cell r="GL6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65">
          <cell r="W65">
            <v>1445.6414733747954</v>
          </cell>
          <cell r="X65">
            <v>340.10732640948197</v>
          </cell>
          <cell r="Y65">
            <v>360.5</v>
          </cell>
          <cell r="AV65">
            <v>2.8100731183511985E-9</v>
          </cell>
          <cell r="AW65">
            <v>0</v>
          </cell>
          <cell r="AY65">
            <v>1361.5104849170912</v>
          </cell>
          <cell r="CQ65">
            <v>5680.7020690398331</v>
          </cell>
          <cell r="CR65">
            <v>1378.3440550732257</v>
          </cell>
          <cell r="CS65">
            <v>2606.1164056352141</v>
          </cell>
          <cell r="DE65">
            <v>0</v>
          </cell>
          <cell r="DI65">
            <v>4466.3519051222256</v>
          </cell>
          <cell r="DX65">
            <v>18137.662711143814</v>
          </cell>
          <cell r="DY65">
            <v>4125.6789819579317</v>
          </cell>
          <cell r="DZ65">
            <v>7939.4999999999991</v>
          </cell>
          <cell r="EA65">
            <v>0</v>
          </cell>
          <cell r="ET65">
            <v>301.49999999999994</v>
          </cell>
          <cell r="EU65">
            <v>6614.2548949364473</v>
          </cell>
          <cell r="EX65">
            <v>0</v>
          </cell>
          <cell r="EY65">
            <v>0</v>
          </cell>
          <cell r="EZ65">
            <v>0</v>
          </cell>
          <cell r="FB65">
            <v>0</v>
          </cell>
          <cell r="FQ65">
            <v>41104.499999999993</v>
          </cell>
          <cell r="FR65">
            <v>0</v>
          </cell>
          <cell r="GH65">
            <v>107953.81999999999</v>
          </cell>
          <cell r="GK65">
            <v>9.0148499999999991</v>
          </cell>
          <cell r="GL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65">
          <cell r="CQ65">
            <v>1560.1545800264769</v>
          </cell>
          <cell r="CR65">
            <v>383.31671698767809</v>
          </cell>
          <cell r="CS65">
            <v>830.04409962875854</v>
          </cell>
          <cell r="DI65">
            <v>1161.0227898846606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5">
          <cell r="W65">
            <v>859.45431717607198</v>
          </cell>
          <cell r="X65">
            <v>201.44065504400848</v>
          </cell>
          <cell r="Y65">
            <v>323.28610000000003</v>
          </cell>
          <cell r="AV65">
            <v>1.9036879503417607E-9</v>
          </cell>
          <cell r="AW65">
            <v>0</v>
          </cell>
          <cell r="AX65">
            <v>901.03290420923247</v>
          </cell>
          <cell r="CT65">
            <v>11065.277899999999</v>
          </cell>
          <cell r="ED65">
            <v>31314.659999999996</v>
          </cell>
          <cell r="EE65">
            <v>0</v>
          </cell>
          <cell r="EF65">
            <v>0</v>
          </cell>
          <cell r="EG65">
            <v>10498.360649999997</v>
          </cell>
          <cell r="FA65">
            <v>0</v>
          </cell>
          <cell r="FB65">
            <v>0</v>
          </cell>
          <cell r="FE65">
            <v>0</v>
          </cell>
          <cell r="FF65">
            <v>0</v>
          </cell>
          <cell r="FH65">
            <v>0</v>
          </cell>
          <cell r="FX65">
            <v>0</v>
          </cell>
          <cell r="FY65">
            <v>0</v>
          </cell>
          <cell r="GO65">
            <v>138762.13</v>
          </cell>
          <cell r="GP65">
            <v>11737.9</v>
          </cell>
          <cell r="GR65">
            <v>10.009799999999998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140625" style="1" customWidth="1"/>
    <col min="9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75" x14ac:dyDescent="0.25">
      <c r="A9" s="112" t="s">
        <v>8</v>
      </c>
      <c r="B9" s="113"/>
      <c r="C9" s="113"/>
      <c r="D9" s="114"/>
      <c r="E9" s="17">
        <f>SUM(E10:E14)</f>
        <v>517245.79000000004</v>
      </c>
      <c r="F9" s="17">
        <f t="shared" ref="F9:G9" si="0">SUM(F10:F14)</f>
        <v>481537.8</v>
      </c>
      <c r="G9" s="17">
        <f t="shared" si="0"/>
        <v>184801.73</v>
      </c>
    </row>
    <row r="10" spans="1:7" ht="13.15" customHeight="1" x14ac:dyDescent="0.25">
      <c r="A10" s="100" t="s">
        <v>9</v>
      </c>
      <c r="B10" s="101"/>
      <c r="C10" s="101"/>
      <c r="D10" s="102"/>
      <c r="E10" s="18">
        <v>328623.08</v>
      </c>
      <c r="F10" s="18">
        <v>298699.87</v>
      </c>
      <c r="G10" s="19">
        <v>121925.56</v>
      </c>
    </row>
    <row r="11" spans="1:7" ht="14.45" customHeight="1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3.9" customHeight="1" x14ac:dyDescent="0.25">
      <c r="A12" s="100" t="s">
        <v>11</v>
      </c>
      <c r="B12" s="101"/>
      <c r="C12" s="101"/>
      <c r="D12" s="102"/>
      <c r="E12" s="18">
        <v>36283.89</v>
      </c>
      <c r="F12" s="18">
        <v>33718.949999999997</v>
      </c>
      <c r="G12" s="19">
        <v>12633.4</v>
      </c>
    </row>
    <row r="13" spans="1:7" ht="13.5" customHeight="1" x14ac:dyDescent="0.25">
      <c r="A13" s="100" t="s">
        <v>12</v>
      </c>
      <c r="B13" s="101"/>
      <c r="C13" s="101"/>
      <c r="D13" s="102"/>
      <c r="E13" s="18">
        <v>71177.81</v>
      </c>
      <c r="F13" s="18">
        <v>66496.490000000005</v>
      </c>
      <c r="G13" s="19">
        <v>23527.29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81161.009999999995</v>
      </c>
      <c r="F14" s="18">
        <v>82622.490000000005</v>
      </c>
      <c r="G14" s="19">
        <v>26715.48</v>
      </c>
    </row>
    <row r="15" spans="1:7" ht="15.75" x14ac:dyDescent="0.25">
      <c r="A15" s="103" t="s">
        <v>41</v>
      </c>
      <c r="B15" s="104"/>
      <c r="C15" s="104"/>
      <c r="D15" s="105"/>
      <c r="E15" s="36">
        <f>SUM(E16:E19)</f>
        <v>162467.1</v>
      </c>
      <c r="F15" s="36">
        <f t="shared" ref="F15:G15" si="1">SUM(F16:F19)</f>
        <v>154802.62000000002</v>
      </c>
      <c r="G15" s="36">
        <f t="shared" si="1"/>
        <v>52142.5</v>
      </c>
    </row>
    <row r="16" spans="1:7" ht="33.6" customHeight="1" x14ac:dyDescent="0.25">
      <c r="A16" s="106" t="s">
        <v>43</v>
      </c>
      <c r="B16" s="107"/>
      <c r="C16" s="107"/>
      <c r="D16" s="108"/>
      <c r="E16" s="18">
        <v>159036.96</v>
      </c>
      <c r="F16" s="18">
        <v>151574.26</v>
      </c>
      <c r="G16" s="19">
        <v>51220.29</v>
      </c>
    </row>
    <row r="17" spans="1:13" ht="15.75" x14ac:dyDescent="0.25">
      <c r="A17" s="93" t="s">
        <v>44</v>
      </c>
      <c r="B17" s="93"/>
      <c r="C17" s="93"/>
      <c r="D17" s="93"/>
      <c r="E17" s="18">
        <v>311.82</v>
      </c>
      <c r="F17" s="18">
        <v>289.7</v>
      </c>
      <c r="G17" s="19">
        <v>85.59</v>
      </c>
    </row>
    <row r="18" spans="1:13" ht="15.75" x14ac:dyDescent="0.25">
      <c r="A18" s="93" t="s">
        <v>45</v>
      </c>
      <c r="B18" s="93"/>
      <c r="C18" s="93"/>
      <c r="D18" s="93"/>
      <c r="E18" s="18"/>
      <c r="F18" s="18"/>
      <c r="G18" s="19"/>
    </row>
    <row r="19" spans="1:13" ht="15.75" x14ac:dyDescent="0.25">
      <c r="A19" s="93" t="s">
        <v>46</v>
      </c>
      <c r="B19" s="93"/>
      <c r="C19" s="93"/>
      <c r="D19" s="93"/>
      <c r="E19" s="18">
        <v>3118.32</v>
      </c>
      <c r="F19" s="18">
        <v>2938.66</v>
      </c>
      <c r="G19" s="19">
        <v>836.62</v>
      </c>
    </row>
    <row r="20" spans="1:13" ht="15.75" x14ac:dyDescent="0.25">
      <c r="A20" s="92" t="s">
        <v>14</v>
      </c>
      <c r="B20" s="92"/>
      <c r="C20" s="92"/>
      <c r="D20" s="92"/>
      <c r="E20" s="36">
        <f>E21</f>
        <v>1496.88</v>
      </c>
      <c r="F20" s="36">
        <f t="shared" ref="F20:G20" si="2">F21</f>
        <v>1317.2</v>
      </c>
      <c r="G20" s="36">
        <f t="shared" si="2"/>
        <v>548.9</v>
      </c>
    </row>
    <row r="21" spans="1:13" ht="15.75" x14ac:dyDescent="0.25">
      <c r="A21" s="93" t="s">
        <v>15</v>
      </c>
      <c r="B21" s="93"/>
      <c r="C21" s="93"/>
      <c r="D21" s="93"/>
      <c r="E21" s="18">
        <v>1496.88</v>
      </c>
      <c r="F21" s="18">
        <v>1317.2</v>
      </c>
      <c r="G21" s="19">
        <v>548.9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3" t="s">
        <v>52</v>
      </c>
      <c r="B24" s="63"/>
      <c r="C24" s="63"/>
      <c r="D24" s="63"/>
      <c r="E24" s="63"/>
      <c r="F24" s="18">
        <v>-138266.86300212113</v>
      </c>
      <c r="G24" s="20"/>
    </row>
    <row r="25" spans="1:13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37226.055688116918</v>
      </c>
    </row>
    <row r="26" spans="1:13" ht="28.5" customHeight="1" x14ac:dyDescent="0.2">
      <c r="A26" s="89"/>
      <c r="B26" s="90"/>
      <c r="C26" s="90"/>
      <c r="D26" s="90"/>
      <c r="E26" s="91"/>
      <c r="F26" s="83"/>
    </row>
    <row r="27" spans="1:13" ht="15.75" hidden="1" x14ac:dyDescent="0.25">
      <c r="A27" s="71" t="s">
        <v>16</v>
      </c>
      <c r="B27" s="66"/>
      <c r="C27" s="66"/>
      <c r="D27" s="66"/>
      <c r="E27" s="67"/>
      <c r="F27" s="26">
        <f>'[1]УК ВР декабрь нар'!W65</f>
        <v>2912.4134258568547</v>
      </c>
      <c r="M27" s="34"/>
    </row>
    <row r="28" spans="1:13" ht="15.75" hidden="1" x14ac:dyDescent="0.25">
      <c r="A28" s="71" t="s">
        <v>31</v>
      </c>
      <c r="B28" s="66"/>
      <c r="C28" s="66"/>
      <c r="D28" s="66"/>
      <c r="E28" s="67"/>
      <c r="F28" s="26">
        <f>'[1]УК ВР декабрь нар'!X65</f>
        <v>585.90889396962291</v>
      </c>
    </row>
    <row r="29" spans="1:13" ht="15.75" hidden="1" x14ac:dyDescent="0.25">
      <c r="A29" s="71" t="s">
        <v>18</v>
      </c>
      <c r="B29" s="66"/>
      <c r="C29" s="66"/>
      <c r="D29" s="66"/>
      <c r="E29" s="67"/>
      <c r="F29" s="26">
        <f>'[1]УК ВР декабрь нар'!Y65</f>
        <v>2569.6646000000001</v>
      </c>
    </row>
    <row r="30" spans="1:13" ht="15.75" hidden="1" x14ac:dyDescent="0.25">
      <c r="A30" s="71" t="s">
        <v>19</v>
      </c>
      <c r="B30" s="66"/>
      <c r="C30" s="66"/>
      <c r="D30" s="66"/>
      <c r="E30" s="67"/>
      <c r="F30" s="26">
        <f>'[1]УК ВР декабрь нар'!AA65+'[1]УК ВР декабрь нар'!AB65+'[1]УК ВР декабрь нар'!AC65+'[1]УК ВР декабрь нар'!AD65+'[1]УК ВР декабрь нар'!AE65+'[1]УК ВР декабрь нар'!AF65+'[1]УК ВР декабрь нар'!AG65+'[1]УК ВР декабрь нар'!AH65+'[1]УК ВР декабрь нар'!AJ65+'[1]УК ВР декабрь нар'!AL65+'[1]УК ВР декабрь нар'!AN65+'[1]УК ВР декабрь нар'!AO65+'[1]УК ВР декабрь нар'!AP65+'[1]УК ВР декабрь нар'!AQ65+'[1]УК ВР декабрь нар'!AR65+'[1]УК ВР декабрь нар'!AT65</f>
        <v>21532.15</v>
      </c>
    </row>
    <row r="31" spans="1:13" ht="36.75" hidden="1" customHeight="1" x14ac:dyDescent="0.25">
      <c r="A31" s="76" t="s">
        <v>32</v>
      </c>
      <c r="B31" s="84"/>
      <c r="C31" s="84"/>
      <c r="D31" s="84"/>
      <c r="E31" s="85"/>
      <c r="F31" s="26">
        <f>'[1]УК ВР декабрь нар'!AY65</f>
        <v>9625.9187682904376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82">
        <f>SUM(F34:F38)+3875.76</f>
        <v>45259.141555349146</v>
      </c>
    </row>
    <row r="33" spans="1:13" ht="33" customHeight="1" x14ac:dyDescent="0.2">
      <c r="A33" s="89"/>
      <c r="B33" s="90"/>
      <c r="C33" s="90"/>
      <c r="D33" s="90"/>
      <c r="E33" s="91"/>
      <c r="F33" s="83"/>
    </row>
    <row r="34" spans="1:13" ht="15.75" hidden="1" x14ac:dyDescent="0.25">
      <c r="A34" s="79" t="s">
        <v>16</v>
      </c>
      <c r="B34" s="79"/>
      <c r="C34" s="79"/>
      <c r="D34" s="79"/>
      <c r="E34" s="79"/>
      <c r="F34" s="26">
        <f>'[1]УК ВР декабрь нар'!CN65+'[1]УК ВР декабрь нар'!DU65</f>
        <v>18619.426593625329</v>
      </c>
      <c r="M34" s="34"/>
    </row>
    <row r="35" spans="1:13" ht="15.75" hidden="1" x14ac:dyDescent="0.25">
      <c r="A35" s="79" t="s">
        <v>31</v>
      </c>
      <c r="B35" s="79"/>
      <c r="C35" s="79"/>
      <c r="D35" s="79"/>
      <c r="E35" s="79"/>
      <c r="F35" s="26">
        <f>'[1]УК ВР декабрь нар'!CO65+'[1]УК ВР декабрь нар'!DV65</f>
        <v>3879.4205180358986</v>
      </c>
    </row>
    <row r="36" spans="1:13" ht="15.75" hidden="1" x14ac:dyDescent="0.25">
      <c r="A36" s="79" t="s">
        <v>18</v>
      </c>
      <c r="B36" s="79"/>
      <c r="C36" s="79"/>
      <c r="D36" s="79"/>
      <c r="E36" s="79"/>
      <c r="F36" s="26">
        <f>'[1]УК ВР декабрь нар'!CP65+'[1]УК ВР декабрь нар'!DW65</f>
        <v>3658.0038</v>
      </c>
    </row>
    <row r="37" spans="1:13" ht="15.75" hidden="1" x14ac:dyDescent="0.25">
      <c r="A37" s="79" t="s">
        <v>19</v>
      </c>
      <c r="B37" s="79"/>
      <c r="C37" s="79"/>
      <c r="D37" s="79"/>
      <c r="E37" s="79"/>
      <c r="F37" s="26">
        <f>'[1]УК ВР декабрь нар'!AI65+'[1]УК ВР декабрь нар'!AJ65+'[1]УК ВР декабрь нар'!AS65+'[1]УК ВР декабрь нар'!BC65+'[1]УК ВР декабрь нар'!DB65+'[1]УК ВР декабрь нар'!EK65+'[1]УК ВР декабрь нар'!AM65</f>
        <v>1153.6000000000001</v>
      </c>
    </row>
    <row r="38" spans="1:13" ht="39.75" hidden="1" customHeight="1" x14ac:dyDescent="0.25">
      <c r="A38" s="76" t="s">
        <v>34</v>
      </c>
      <c r="B38" s="77"/>
      <c r="C38" s="77"/>
      <c r="D38" s="77"/>
      <c r="E38" s="78"/>
      <c r="F38" s="26">
        <f>'[1]УК ВР декабрь нар'!DG65+'[1]УК ВР декабрь нар'!EQ65</f>
        <v>14072.930643687923</v>
      </c>
    </row>
    <row r="39" spans="1:13" ht="32.450000000000003" customHeight="1" x14ac:dyDescent="0.25">
      <c r="A39" s="65" t="s">
        <v>35</v>
      </c>
      <c r="B39" s="80"/>
      <c r="C39" s="80"/>
      <c r="D39" s="80"/>
      <c r="E39" s="81"/>
      <c r="F39" s="27">
        <f>SUM(F40:F48)+18304.15</f>
        <v>126099.33289657344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6">
        <f>'[1]УК ВР декабрь нар'!FB65+'[1]УК ВР декабрь нар'!FX65</f>
        <v>56876.473779063905</v>
      </c>
      <c r="M40" s="34"/>
    </row>
    <row r="41" spans="1:13" ht="15.75" hidden="1" x14ac:dyDescent="0.25">
      <c r="A41" s="71" t="s">
        <v>31</v>
      </c>
      <c r="B41" s="66"/>
      <c r="C41" s="66"/>
      <c r="D41" s="66"/>
      <c r="E41" s="66"/>
      <c r="F41" s="26">
        <f>'[1]УК ВР декабрь нар'!FC65+'[1]УК ВР декабрь нар'!FY65</f>
        <v>11629.334144623042</v>
      </c>
    </row>
    <row r="42" spans="1:13" ht="15.6" hidden="1" customHeight="1" x14ac:dyDescent="0.25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25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25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25">
      <c r="A45" s="71" t="s">
        <v>17</v>
      </c>
      <c r="B45" s="66"/>
      <c r="C45" s="66"/>
      <c r="D45" s="66"/>
      <c r="E45" s="66"/>
      <c r="F45" s="26"/>
    </row>
    <row r="46" spans="1:13" ht="15.75" hidden="1" x14ac:dyDescent="0.25">
      <c r="A46" s="79" t="s">
        <v>18</v>
      </c>
      <c r="B46" s="79"/>
      <c r="C46" s="79"/>
      <c r="D46" s="79"/>
      <c r="E46" s="71"/>
      <c r="F46" s="26">
        <f>'[1]УК ВР декабрь нар'!FD65+'[1]УК ВР декабрь нар'!FZ65</f>
        <v>600.29040000000009</v>
      </c>
    </row>
    <row r="47" spans="1:13" ht="15.75" hidden="1" x14ac:dyDescent="0.25">
      <c r="A47" s="71" t="s">
        <v>19</v>
      </c>
      <c r="B47" s="66"/>
      <c r="C47" s="66"/>
      <c r="D47" s="66"/>
      <c r="E47" s="66"/>
      <c r="F47" s="26">
        <f>'[1]УК ВР декабрь нар'!GG65+'[1]УК ВР декабрь нар'!FL65+'[1]УК ВР декабрь нар'!BB65+'[1]УК ВР декабрь нар'!AK65</f>
        <v>6585.12</v>
      </c>
    </row>
    <row r="48" spans="1:13" ht="43.5" hidden="1" customHeight="1" x14ac:dyDescent="0.25">
      <c r="A48" s="76" t="s">
        <v>36</v>
      </c>
      <c r="B48" s="77"/>
      <c r="C48" s="77"/>
      <c r="D48" s="77"/>
      <c r="E48" s="78"/>
      <c r="F48" s="26">
        <f>'[1]УК ВР декабрь нар'!FS65+'[1]УК ВР декабрь нар'!GL65</f>
        <v>32103.964572886496</v>
      </c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3"/>
    </row>
    <row r="50" spans="1:12" ht="15.75" x14ac:dyDescent="0.25">
      <c r="A50" s="68" t="s">
        <v>47</v>
      </c>
      <c r="B50" s="69"/>
      <c r="C50" s="69"/>
      <c r="D50" s="69"/>
      <c r="E50" s="70"/>
      <c r="F50" s="27">
        <f>F25+F32+F39+F49</f>
        <v>208584.53014003951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31771.800000000003</v>
      </c>
    </row>
    <row r="52" spans="1:12" ht="15.75" x14ac:dyDescent="0.25">
      <c r="A52" s="71" t="s">
        <v>23</v>
      </c>
      <c r="B52" s="66"/>
      <c r="C52" s="66"/>
      <c r="D52" s="66"/>
      <c r="E52" s="66"/>
      <c r="F52" s="26">
        <v>17964.86</v>
      </c>
    </row>
    <row r="53" spans="1:12" ht="15.75" x14ac:dyDescent="0.25">
      <c r="A53" s="71" t="s">
        <v>24</v>
      </c>
      <c r="B53" s="66"/>
      <c r="C53" s="66"/>
      <c r="D53" s="66"/>
      <c r="E53" s="66"/>
      <c r="F53" s="26">
        <v>13806.94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6">
        <v>0</v>
      </c>
    </row>
    <row r="55" spans="1:12" ht="15.75" x14ac:dyDescent="0.25">
      <c r="A55" s="75" t="s">
        <v>49</v>
      </c>
      <c r="B55" s="75"/>
      <c r="C55" s="75"/>
      <c r="D55" s="75"/>
      <c r="E55" s="75"/>
      <c r="F55" s="27">
        <f>F50+F51</f>
        <v>240356.3301400395</v>
      </c>
      <c r="L55" s="20"/>
    </row>
    <row r="56" spans="1:12" ht="15.75" x14ac:dyDescent="0.25">
      <c r="A56" s="63" t="s">
        <v>26</v>
      </c>
      <c r="B56" s="63"/>
      <c r="C56" s="63"/>
      <c r="D56" s="63"/>
      <c r="E56" s="63"/>
      <c r="F56" s="28">
        <f>E16</f>
        <v>159036.96</v>
      </c>
    </row>
    <row r="57" spans="1:12" ht="15.75" x14ac:dyDescent="0.25">
      <c r="A57" s="63" t="s">
        <v>27</v>
      </c>
      <c r="B57" s="63"/>
      <c r="C57" s="63"/>
      <c r="D57" s="63"/>
      <c r="E57" s="63"/>
      <c r="F57" s="27">
        <f>F16</f>
        <v>151574.26</v>
      </c>
      <c r="H57" s="29"/>
    </row>
    <row r="58" spans="1:12" ht="15.75" x14ac:dyDescent="0.25">
      <c r="A58" s="64" t="s">
        <v>28</v>
      </c>
      <c r="B58" s="64"/>
      <c r="C58" s="64"/>
      <c r="D58" s="64"/>
      <c r="E58" s="64"/>
      <c r="F58" s="27">
        <f>F24+F56-F55</f>
        <v>-219586.23314216064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E17" sqref="E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43'!A2:G2</f>
        <v>перед собственниками дома по адресу: ул. Козловская 43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43'!G6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43'!G8</f>
        <v>задолженность с нарастающим итогом с -01.08.2011г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148308.49</v>
      </c>
      <c r="F9" s="17">
        <f t="shared" ref="F9:G9" si="0">SUM(F10:F15)</f>
        <v>187909.46000000002</v>
      </c>
      <c r="G9" s="17">
        <f t="shared" si="0"/>
        <v>145200.76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59042.63</v>
      </c>
      <c r="G10" s="19">
        <v>62882.93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37170.92</v>
      </c>
      <c r="F12" s="18">
        <v>33289.31</v>
      </c>
      <c r="G12" s="19">
        <v>16515.009999999998</v>
      </c>
    </row>
    <row r="13" spans="1:7" ht="15.75" x14ac:dyDescent="0.25">
      <c r="A13" s="100" t="s">
        <v>12</v>
      </c>
      <c r="B13" s="101"/>
      <c r="C13" s="101"/>
      <c r="D13" s="102"/>
      <c r="E13" s="18">
        <v>68196.13</v>
      </c>
      <c r="F13" s="18">
        <v>60379.23</v>
      </c>
      <c r="G13" s="19">
        <v>31344.19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1214.54</v>
      </c>
      <c r="G14" s="19">
        <v>25500.94</v>
      </c>
    </row>
    <row r="15" spans="1:7" ht="15.75" x14ac:dyDescent="0.25">
      <c r="A15" s="100" t="s">
        <v>68</v>
      </c>
      <c r="B15" s="101"/>
      <c r="C15" s="101"/>
      <c r="D15" s="102"/>
      <c r="E15" s="18">
        <v>42941.440000000002</v>
      </c>
      <c r="F15" s="18">
        <v>33983.75</v>
      </c>
      <c r="G15" s="19">
        <v>8957.69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161234.85</v>
      </c>
      <c r="F16" s="17">
        <f>SUM(F17:F20)</f>
        <v>153275.62</v>
      </c>
      <c r="G16" s="17">
        <f>SUM(G17:G20)</f>
        <v>60101.73</v>
      </c>
    </row>
    <row r="17" spans="1:12" ht="15.75" x14ac:dyDescent="0.25">
      <c r="A17" s="115" t="s">
        <v>43</v>
      </c>
      <c r="B17" s="116"/>
      <c r="C17" s="116"/>
      <c r="D17" s="117"/>
      <c r="E17" s="18">
        <v>157626.39000000001</v>
      </c>
      <c r="F17" s="18">
        <v>149866.22</v>
      </c>
      <c r="G17" s="19">
        <v>58980.46</v>
      </c>
    </row>
    <row r="18" spans="1:12" ht="15.75" x14ac:dyDescent="0.25">
      <c r="A18" s="93" t="s">
        <v>55</v>
      </c>
      <c r="B18" s="93"/>
      <c r="C18" s="93"/>
      <c r="D18" s="93"/>
      <c r="E18" s="18">
        <v>356.52</v>
      </c>
      <c r="F18" s="18">
        <v>335.35</v>
      </c>
      <c r="G18" s="19">
        <v>106.76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3251.94</v>
      </c>
      <c r="F20" s="18">
        <v>3074.05</v>
      </c>
      <c r="G20" s="19">
        <v>1014.51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873.18</v>
      </c>
      <c r="F21" s="17">
        <f>SUM(F22)</f>
        <v>854.27</v>
      </c>
      <c r="G21" s="17">
        <f>SUM(G22)</f>
        <v>567.80999999999995</v>
      </c>
    </row>
    <row r="22" spans="1:12" ht="15.75" x14ac:dyDescent="0.25">
      <c r="A22" s="93" t="s">
        <v>15</v>
      </c>
      <c r="B22" s="93"/>
      <c r="C22" s="93"/>
      <c r="D22" s="93"/>
      <c r="E22" s="18">
        <v>873.18</v>
      </c>
      <c r="F22" s="18">
        <v>854.27</v>
      </c>
      <c r="G22" s="19">
        <v>567.80999999999995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3" t="s">
        <v>59</v>
      </c>
      <c r="B25" s="63"/>
      <c r="C25" s="63"/>
      <c r="D25" s="63"/>
      <c r="E25" s="63"/>
      <c r="F25" s="36">
        <f>'Козловская 43'!F58</f>
        <v>-219586.23314216064</v>
      </c>
      <c r="G25" s="20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173316.84710612902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'[2]УК ВР декабрь нар'!W65</f>
        <v>23277.613154098988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'[2]УК ВР декабрь нар'!X65</f>
        <v>7143.5851413198288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'[2]УК ВР декабрь нар'!Y65</f>
        <v>11581.608399999997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'[2]УК ВР декабрь нар'!AV65+'[2]УК ВР декабрь нар'!BN65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'[2]УК ВР декабрь нар'!AY65</f>
        <v>131314.04041071021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SUM(F35:F39)+5630.43</f>
        <v>39839.813679894462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'[2]УК ВР декабрь нар'!CN65+'[2]УК ВР декабрь нар'!DU65</f>
        <v>15748.160994222586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'[2]УК ВР декабрь нар'!CO65+'[2]УК ВР декабрь нар'!DV65</f>
        <v>4867.0331118983922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'[2]УК ВР декабрь нар'!CP65+'[2]УК ВР декабрь нар'!DW65</f>
        <v>262.09379999999999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'[2]УК ВР декабрь нар'!BM65+'[2]УК ВР декабрь нар'!DB65+'[2]УК ВР декабрь нар'!EL65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'[2]УК ВР декабрь нар'!DG65+'[2]УК ВР декабрь нар'!EQ65</f>
        <v>13332.095773773483</v>
      </c>
    </row>
    <row r="40" spans="1:12" ht="15.75" x14ac:dyDescent="0.25">
      <c r="A40" s="65" t="s">
        <v>35</v>
      </c>
      <c r="B40" s="80"/>
      <c r="C40" s="80"/>
      <c r="D40" s="80"/>
      <c r="E40" s="81"/>
      <c r="F40" s="27">
        <f>SUM(F41:F49)</f>
        <v>101998.10329571557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'[2]УК ВР декабрь нар'!FB65+'[2]УК ВР декабрь нар'!FX65</f>
        <v>56900.654845593315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'[2]УК ВР декабрь нар'!FC65+'[2]УК ВР декабрь нар'!FY65</f>
        <v>17313.22485068109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'[2]УК ВР декабрь нар'!FD65+'[2]УК ВР декабрь нар'!FZ65</f>
        <v>578.4011999999999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'[2]УК ВР декабрь нар'!GG65+'[2]УК ВР декабрь нар'!FL65+'[2]УК ВР декабрь нар'!BB65+'[2]УК ВР декабрь нар'!AK65</f>
        <v>6.12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'[2]УК ВР декабрь нар'!FS65+'[2]УК ВР декабрь нар'!GL65</f>
        <v>27199.702399441172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65</v>
      </c>
      <c r="B51" s="69"/>
      <c r="C51" s="69"/>
      <c r="D51" s="69"/>
      <c r="E51" s="70"/>
      <c r="F51" s="27">
        <f>F26+F33+F40+F50</f>
        <v>315154.76408173906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22920.880000000001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8038.78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14882.1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338075.64408173907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157626.39000000001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149866.22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-400035.48722389969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43'!A2:G2</f>
        <v>перед собственниками дома по адресу: ул. Козловская 43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43'!G6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43'!G8</f>
        <v>задолженность с нарастающим итогом с -01.08.2011г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143838.97</v>
      </c>
      <c r="F9" s="17">
        <f t="shared" ref="F9:G9" si="0">SUM(F10:F15)</f>
        <v>145639.51999999999</v>
      </c>
      <c r="G9" s="17">
        <f t="shared" si="0"/>
        <v>143400.21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16071.34</v>
      </c>
      <c r="G10" s="19">
        <v>46811.59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37604.699999999997</v>
      </c>
      <c r="F12" s="18">
        <v>34386.370000000003</v>
      </c>
      <c r="G12" s="19">
        <v>19733.34</v>
      </c>
    </row>
    <row r="13" spans="1:7" ht="15.75" x14ac:dyDescent="0.25">
      <c r="A13" s="100" t="s">
        <v>12</v>
      </c>
      <c r="B13" s="101"/>
      <c r="C13" s="101"/>
      <c r="D13" s="102"/>
      <c r="E13" s="18">
        <v>68819.58</v>
      </c>
      <c r="F13" s="18">
        <v>65320.82</v>
      </c>
      <c r="G13" s="19">
        <v>34842.949999999997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3.42</v>
      </c>
      <c r="G14" s="19">
        <v>25497.52</v>
      </c>
    </row>
    <row r="15" spans="1:7" ht="15.75" x14ac:dyDescent="0.25">
      <c r="A15" s="100" t="s">
        <v>68</v>
      </c>
      <c r="B15" s="101"/>
      <c r="C15" s="101"/>
      <c r="D15" s="102"/>
      <c r="E15" s="18">
        <v>37414.69</v>
      </c>
      <c r="F15" s="18">
        <v>29857.57</v>
      </c>
      <c r="G15" s="19">
        <v>16514.810000000001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162766.47999999998</v>
      </c>
      <c r="F16" s="17">
        <f>SUM(F17:F20)</f>
        <v>150890.21999999997</v>
      </c>
      <c r="G16" s="17">
        <f>SUM(G17:G20)</f>
        <v>71977.989999999991</v>
      </c>
    </row>
    <row r="17" spans="1:12" ht="15.75" x14ac:dyDescent="0.25">
      <c r="A17" s="115" t="s">
        <v>43</v>
      </c>
      <c r="B17" s="116"/>
      <c r="C17" s="116"/>
      <c r="D17" s="117"/>
      <c r="E17" s="18">
        <v>159024.1</v>
      </c>
      <c r="F17" s="18">
        <v>147437.04999999999</v>
      </c>
      <c r="G17" s="19">
        <v>70567.509999999995</v>
      </c>
    </row>
    <row r="18" spans="1:12" ht="15.75" x14ac:dyDescent="0.25">
      <c r="A18" s="93" t="s">
        <v>55</v>
      </c>
      <c r="B18" s="93"/>
      <c r="C18" s="93"/>
      <c r="D18" s="93"/>
      <c r="E18" s="18">
        <v>356.52</v>
      </c>
      <c r="F18" s="18">
        <v>329.61</v>
      </c>
      <c r="G18" s="19">
        <v>133.66999999999999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3385.86</v>
      </c>
      <c r="F20" s="18">
        <v>3123.56</v>
      </c>
      <c r="G20" s="19">
        <v>1276.81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338.62</v>
      </c>
      <c r="G21" s="17">
        <f>SUM(G22)</f>
        <v>229.19</v>
      </c>
    </row>
    <row r="22" spans="1:12" ht="15.75" x14ac:dyDescent="0.25">
      <c r="A22" s="93" t="s">
        <v>15</v>
      </c>
      <c r="B22" s="93"/>
      <c r="C22" s="93"/>
      <c r="D22" s="93"/>
      <c r="E22" s="18">
        <v>0</v>
      </c>
      <c r="F22" s="18">
        <v>338.62</v>
      </c>
      <c r="G22" s="19">
        <v>229.19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71</v>
      </c>
      <c r="B25" s="63"/>
      <c r="C25" s="63"/>
      <c r="D25" s="63"/>
      <c r="E25" s="63"/>
      <c r="F25" s="36">
        <f>'Козловская 43(2019)'!F59</f>
        <v>-400035.48722389969</v>
      </c>
      <c r="G25" s="20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19369.042688226978</v>
      </c>
    </row>
    <row r="27" spans="1:12" ht="68.4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'[3]УК ВР декабрь нар'!W65</f>
        <v>2584.8141561066573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'[3]УК ВР декабрь нар'!X65</f>
        <v>675.60455432262199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'[3]УК ВР декабрь нар'!Y65</f>
        <v>1.0815000000000001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'[3]УК ВР декабрь нар'!AA65+'[3]УК ВР декабрь нар'!AB65+'[3]УК ВР декабрь нар'!AC65+'[3]УК ВР декабрь нар'!AD65+'[3]УК ВР декабрь нар'!AE65+'[3]УК ВР декабрь нар'!AF65+'[3]УК ВР декабрь нар'!AG65+'[3]УК ВР декабрь нар'!AH65+'[3]УК ВР декабрь нар'!AJ65+'[3]УК ВР декабрь нар'!AL65+'[3]УК ВР декабрь нар'!AN65+'[3]УК ВР декабрь нар'!AO65+'[3]УК ВР декабрь нар'!AP65+'[3]УК ВР декабрь нар'!AQ65+'[3]УК ВР декабрь нар'!AR65+'[3]УК ВР декабрь нар'!AT65</f>
        <v>4532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'[3]УК ВР декабрь нар'!AY65</f>
        <v>11575.5424777977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SUM(F35:F39)+2856.45</f>
        <v>33709.314663410885</v>
      </c>
    </row>
    <row r="34" spans="1:12" ht="82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'[3]УК ВР декабрь нар'!CN65+'[3]УК ВР декабрь нар'!DU65</f>
        <v>15684.569080309731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'[3]УК ВР декабрь нар'!CO65+'[3]УК ВР декабрь нар'!DV65</f>
        <v>4019.4987366661671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'[3]УК ВР декабрь нар'!CP65+'[3]УК ВР декабрь нар'!DW65</f>
        <v>1028.6404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'[3]УК ВР декабрь нар'!AI65+'[3]УК ВР декабрь нар'!AJ65+'[3]УК ВР декабрь нар'!AS65+'[3]УК ВР декабрь нар'!BC65+'[3]УК ВР декабрь нар'!BM65+'[3]УК ВР декабрь нар'!DB65+'[3]УК ВР декабрь нар'!EK65+'[3]УК ВР декабрь нар'!AM65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'[3]УК ВР декабрь нар'!DF65+'[3]УК ВР декабрь нар'!EP65</f>
        <v>10120.15644643499</v>
      </c>
    </row>
    <row r="40" spans="1:12" ht="61.9" customHeight="1" x14ac:dyDescent="0.25">
      <c r="A40" s="65" t="s">
        <v>74</v>
      </c>
      <c r="B40" s="80"/>
      <c r="C40" s="80"/>
      <c r="D40" s="80"/>
      <c r="E40" s="81"/>
      <c r="F40" s="27">
        <f>SUM(F41:F49)</f>
        <v>94779.186705857137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'[3]УК ВР декабрь нар'!FB65+'[3]УК ВР декабрь нар'!FX65</f>
        <v>51589.628733528429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'[3]УК ВР декабрь нар'!FC65+'[3]УК ВР декабрь нар'!FY65</f>
        <v>13660.926280435568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'[3]УК ВР декабрь нар'!FD65+'[3]УК ВР декабрь нар'!FZ65</f>
        <v>1056.9444000000001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'[3]УК ВР декабрь нар'!GG65+'[3]УК ВР декабрь нар'!FL65+'[3]УК ВР декабрь нар'!FE65+'[3]УК ВР декабрь нар'!BB65+'[3]УК ВР декабрь нар'!AK65</f>
        <v>3298.68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'[3]УК ВР декабрь нар'!FS65+'[3]УК ВР декабрь нар'!GL65</f>
        <v>25173.007291893162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7">
        <f>F26+F33+F40+F50</f>
        <v>147857.54405749502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22874.440000000002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8338.26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14536.18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170731.98405749502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159024.1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147437.04999999999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-411743.37128139473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'Козловская 43'!A2:G2</f>
        <v>перед собственниками дома по адресу: ул. Козловская 43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'Козловская 43'!G6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43'!G8</f>
        <v>задолженность с нарастающим итогом с -01.08.2011г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20056.349999999999</v>
      </c>
      <c r="F9" s="17">
        <f t="shared" ref="F9:G9" si="0">SUM(F10:F15)</f>
        <v>24820.33</v>
      </c>
      <c r="G9" s="17">
        <f t="shared" si="0"/>
        <v>138636.23000000001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2776.24</v>
      </c>
      <c r="G10" s="19">
        <v>44035.35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0</v>
      </c>
      <c r="F12" s="18">
        <v>616.65</v>
      </c>
      <c r="G12" s="19">
        <v>19116.689999999999</v>
      </c>
    </row>
    <row r="13" spans="1:7" ht="15.75" x14ac:dyDescent="0.25">
      <c r="A13" s="100" t="s">
        <v>12</v>
      </c>
      <c r="B13" s="101"/>
      <c r="C13" s="101"/>
      <c r="D13" s="102"/>
      <c r="E13" s="18">
        <v>0</v>
      </c>
      <c r="F13" s="18">
        <v>1182.29</v>
      </c>
      <c r="G13" s="19">
        <v>33660.660000000003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1742.97</v>
      </c>
      <c r="G14" s="19">
        <v>23754.55</v>
      </c>
    </row>
    <row r="15" spans="1:7" ht="15.75" x14ac:dyDescent="0.25">
      <c r="A15" s="100" t="s">
        <v>68</v>
      </c>
      <c r="B15" s="101"/>
      <c r="C15" s="101"/>
      <c r="D15" s="102"/>
      <c r="E15" s="18">
        <v>20056.349999999999</v>
      </c>
      <c r="F15" s="18">
        <v>18502.18</v>
      </c>
      <c r="G15" s="19">
        <v>18068.98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162001.4</v>
      </c>
      <c r="F16" s="17">
        <f t="shared" ref="F16:G16" si="1">SUM(F17:F20)</f>
        <v>142956.20000000001</v>
      </c>
      <c r="G16" s="17">
        <f t="shared" si="1"/>
        <v>91252.37999999999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159037.07999999999</v>
      </c>
      <c r="F17" s="18">
        <v>140293.85</v>
      </c>
      <c r="G17" s="19">
        <v>89539.93</v>
      </c>
    </row>
    <row r="18" spans="1:12" ht="15.75" x14ac:dyDescent="0.25">
      <c r="A18" s="93" t="s">
        <v>55</v>
      </c>
      <c r="B18" s="93"/>
      <c r="C18" s="93"/>
      <c r="D18" s="93"/>
      <c r="E18" s="18">
        <v>358.57</v>
      </c>
      <c r="F18" s="18">
        <v>314.97000000000003</v>
      </c>
      <c r="G18" s="19">
        <v>177.27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2605.75</v>
      </c>
      <c r="F20" s="18">
        <v>2347.38</v>
      </c>
      <c r="G20" s="19">
        <v>1535.18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77</v>
      </c>
      <c r="B25" s="63"/>
      <c r="C25" s="63"/>
      <c r="D25" s="63"/>
      <c r="E25" s="63"/>
      <c r="F25" s="36">
        <f>'Козловская 43(2020)'!F59</f>
        <v>-411743.37128139473</v>
      </c>
      <c r="G25" s="20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14454.807645516492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6">
        <f>'[4]УК ВР декабрь нар'!W65</f>
        <v>2115.210959400823</v>
      </c>
      <c r="L28" s="34"/>
    </row>
    <row r="29" spans="1:12" ht="15.75" hidden="1" x14ac:dyDescent="0.25">
      <c r="A29" s="71" t="s">
        <v>31</v>
      </c>
      <c r="B29" s="66"/>
      <c r="C29" s="66"/>
      <c r="D29" s="66"/>
      <c r="E29" s="67"/>
      <c r="F29" s="26">
        <f>'[4]УК ВР декабрь нар'!X65</f>
        <v>504.14904704977829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6">
        <f>'[4]УК ВР декабрь нар'!Y65+'[4]УК ВР декабрь нар'!DX65</f>
        <v>560.99979999999994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6">
        <f>'[4]УК ВР декабрь нар'!AV65+'[4]УК ВР декабрь нар'!BM65+'[4]УК ВР декабрь нар'!BN65+'[4]УК ВР декабрь нар'!BO65+'[4]УК ВР декабрь нар'!BP65+'[4]УК ВР декабрь нар'!EG65+'[4]УК ВР декабрь нар'!EH65+'[4]УК ВР декабрь нар'!EI65+'[4]УК ВР декабрь нар'!EJ65</f>
        <v>3364.5999999999995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6">
        <f>'[4]УК ВР декабрь нар'!AY65</f>
        <v>7909.8478390658902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SUM(F35:F39)+5594.65</f>
        <v>28423.179010713415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6">
        <f>'[4]УК ВР декабрь нар'!CN65+'[4]УК ВР декабрь нар'!DU65</f>
        <v>12481.499814345963</v>
      </c>
      <c r="L35" s="34"/>
    </row>
    <row r="36" spans="1:12" ht="15.75" hidden="1" x14ac:dyDescent="0.25">
      <c r="A36" s="79" t="s">
        <v>31</v>
      </c>
      <c r="B36" s="79"/>
      <c r="C36" s="79"/>
      <c r="D36" s="79"/>
      <c r="E36" s="79"/>
      <c r="F36" s="26">
        <f>'[4]УК ВР декабрь нар'!CO65+'[4]УК ВР декабрь нар'!DV65</f>
        <v>3166.2803334866949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6">
        <f>'[4]УК ВР декабрь нар'!CP65+'[4]УК ВР декабрь нар'!DL65+'[4]УК ВР декабрь нар'!DP65+'[4]УК ВР декабрь нар'!DT65</f>
        <v>437.91079999999999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6">
        <f>'[4]УК ВР декабрь нар'!DB65+'[4]УК ВР декабрь нар'!DY65+'[4]УК ВР декабрь нар'!DZ65+'[4]УК ВР декабрь нар'!EA65+'[4]УК ВР декабрь нар'!EB65+'[4]УК ВР декабрь нар'!EC65+'[4]УК ВР декабрь нар'!ED65+'[4]УК ВР декабрь нар'!EE65+'[4]УК ВР декабрь нар'!EF65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6">
        <f>'[4]УК ВР декабрь нар'!DG65+'[4]УК ВР декабрь нар'!EP65</f>
        <v>6742.8380628807572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7">
        <f>SUM(F41:F49)</f>
        <v>113047.22135000001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6">
        <f>'[4]УК ВР декабрь нар'!$EU65+'[4]УК ВР декабрь нар'!FV65+'[4]УК ВР декабрь нар'!EY65</f>
        <v>107953.82</v>
      </c>
      <c r="L41" s="34"/>
    </row>
    <row r="42" spans="1:12" ht="15.75" hidden="1" x14ac:dyDescent="0.25">
      <c r="A42" s="71" t="s">
        <v>31</v>
      </c>
      <c r="B42" s="66"/>
      <c r="C42" s="66"/>
      <c r="D42" s="66"/>
      <c r="E42" s="66"/>
      <c r="F42" s="26"/>
    </row>
    <row r="43" spans="1:12" ht="15.75" hidden="1" x14ac:dyDescent="0.25">
      <c r="A43" s="79" t="s">
        <v>21</v>
      </c>
      <c r="B43" s="79"/>
      <c r="C43" s="79"/>
      <c r="D43" s="79"/>
      <c r="E43" s="71"/>
      <c r="F43" s="26"/>
    </row>
    <row r="44" spans="1:12" ht="15.75" hidden="1" x14ac:dyDescent="0.25">
      <c r="A44" s="71" t="s">
        <v>17</v>
      </c>
      <c r="B44" s="66"/>
      <c r="C44" s="66"/>
      <c r="D44" s="66"/>
      <c r="E44" s="66"/>
      <c r="F44" s="26"/>
    </row>
    <row r="45" spans="1:12" ht="15.75" hidden="1" x14ac:dyDescent="0.25">
      <c r="A45" s="79" t="s">
        <v>22</v>
      </c>
      <c r="B45" s="79"/>
      <c r="C45" s="79"/>
      <c r="D45" s="79"/>
      <c r="E45" s="71"/>
      <c r="F45" s="26"/>
    </row>
    <row r="46" spans="1:12" ht="15.75" hidden="1" x14ac:dyDescent="0.25">
      <c r="A46" s="71" t="s">
        <v>17</v>
      </c>
      <c r="B46" s="66"/>
      <c r="C46" s="66"/>
      <c r="D46" s="66"/>
      <c r="E46" s="66"/>
      <c r="F46" s="26"/>
    </row>
    <row r="47" spans="1:12" ht="15.75" hidden="1" x14ac:dyDescent="0.25">
      <c r="A47" s="79" t="s">
        <v>18</v>
      </c>
      <c r="B47" s="79"/>
      <c r="C47" s="79"/>
      <c r="D47" s="79"/>
      <c r="E47" s="71"/>
      <c r="F47" s="26">
        <f>'[4]УК ВР декабрь нар'!EW65+'[4]УК ВР декабрь нар'!FA65+'[4]УК ВР декабрь нар'!FZ65</f>
        <v>1359.3366000000003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6">
        <f>'[4]УК ВР декабрь нар'!FL65+'[4]УК ВР декабрь нар'!GG65</f>
        <v>3734.06475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6">
        <f>'[4]УК ВР декабрь нар'!FS65+'[4]УК ВР декабрь нар'!GL65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75</v>
      </c>
      <c r="B51" s="69"/>
      <c r="C51" s="69"/>
      <c r="D51" s="69"/>
      <c r="E51" s="70"/>
      <c r="F51" s="27">
        <f>F26+F33+F40+F50</f>
        <v>155925.20800622992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20147.379999999997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5066.83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15080.55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176072.58800622993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159037.07999999999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140293.85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-428778.87928762467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'Козловская 43(2021)'!A2:G2</f>
        <v>перед собственниками дома по адресу: ул. Козловская 43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-3036.4700000000003</v>
      </c>
      <c r="F10" s="55">
        <f>SUM(F11:F16)</f>
        <v>26385.03</v>
      </c>
      <c r="G10" s="55">
        <f>SUM(G11:G16)</f>
        <v>97284.82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2358.9699999999998</v>
      </c>
      <c r="G11" s="19">
        <v>39862.120000000003</v>
      </c>
    </row>
    <row r="12" spans="1:9" ht="15.75" x14ac:dyDescent="0.25">
      <c r="A12" s="131" t="s">
        <v>10</v>
      </c>
      <c r="B12" s="132"/>
      <c r="C12" s="132"/>
      <c r="D12" s="133"/>
      <c r="E12" s="19"/>
      <c r="F12" s="19"/>
      <c r="G12" s="19"/>
    </row>
    <row r="13" spans="1:9" ht="15.75" x14ac:dyDescent="0.25">
      <c r="A13" s="131" t="s">
        <v>11</v>
      </c>
      <c r="B13" s="132"/>
      <c r="C13" s="132"/>
      <c r="D13" s="133"/>
      <c r="E13" s="19">
        <v>116.22</v>
      </c>
      <c r="F13" s="19">
        <v>7493.4</v>
      </c>
      <c r="G13" s="19">
        <v>9193.17</v>
      </c>
    </row>
    <row r="14" spans="1:9" ht="15.75" x14ac:dyDescent="0.25">
      <c r="A14" s="131" t="s">
        <v>12</v>
      </c>
      <c r="B14" s="132"/>
      <c r="C14" s="132"/>
      <c r="D14" s="133"/>
      <c r="E14" s="19">
        <v>166.58</v>
      </c>
      <c r="F14" s="19">
        <v>14068.74</v>
      </c>
      <c r="G14" s="19">
        <v>15822.65</v>
      </c>
    </row>
    <row r="15" spans="1:9" ht="15.75" x14ac:dyDescent="0.25">
      <c r="A15" s="124" t="s">
        <v>13</v>
      </c>
      <c r="B15" s="124"/>
      <c r="C15" s="124"/>
      <c r="D15" s="124"/>
      <c r="E15" s="19">
        <v>36.92</v>
      </c>
      <c r="F15" s="19">
        <v>36.92</v>
      </c>
      <c r="G15" s="19">
        <v>23720.58</v>
      </c>
    </row>
    <row r="16" spans="1:9" ht="15.75" x14ac:dyDescent="0.25">
      <c r="A16" s="131" t="s">
        <v>80</v>
      </c>
      <c r="B16" s="132"/>
      <c r="C16" s="132"/>
      <c r="D16" s="133"/>
      <c r="E16" s="19">
        <v>-3356.19</v>
      </c>
      <c r="F16" s="19">
        <v>2427</v>
      </c>
      <c r="G16" s="19">
        <v>8686.2999999999993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171302.97</v>
      </c>
      <c r="F17" s="19">
        <v>170671.28</v>
      </c>
      <c r="G17" s="19">
        <v>75916.98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4165.92</v>
      </c>
      <c r="F21" s="56">
        <f t="shared" ref="F21:G21" si="0">SUM(F22:F25)</f>
        <v>3995.6800000000003</v>
      </c>
      <c r="G21" s="56">
        <f t="shared" si="0"/>
        <v>1617.9500000000003</v>
      </c>
    </row>
    <row r="22" spans="1:10" ht="15.75" x14ac:dyDescent="0.25">
      <c r="A22" s="131" t="s">
        <v>55</v>
      </c>
      <c r="B22" s="132"/>
      <c r="C22" s="132"/>
      <c r="D22" s="133"/>
      <c r="E22" s="19">
        <v>369.82</v>
      </c>
      <c r="F22" s="19">
        <v>368.74</v>
      </c>
      <c r="G22" s="19">
        <v>149.38</v>
      </c>
    </row>
    <row r="23" spans="1:10" ht="15.75" x14ac:dyDescent="0.25">
      <c r="A23" s="131" t="s">
        <v>56</v>
      </c>
      <c r="B23" s="132"/>
      <c r="C23" s="132"/>
      <c r="D23" s="133"/>
      <c r="E23" s="19"/>
      <c r="F23" s="19"/>
      <c r="G23" s="19"/>
    </row>
    <row r="24" spans="1:10" ht="15.75" x14ac:dyDescent="0.25">
      <c r="A24" s="131" t="s">
        <v>57</v>
      </c>
      <c r="B24" s="132"/>
      <c r="C24" s="132"/>
      <c r="D24" s="133"/>
      <c r="E24" s="19">
        <v>3712.2</v>
      </c>
      <c r="F24" s="19">
        <v>3626.93</v>
      </c>
      <c r="G24" s="19">
        <v>1384.67</v>
      </c>
    </row>
    <row r="25" spans="1:10" ht="15.75" x14ac:dyDescent="0.25">
      <c r="A25" s="131" t="s">
        <v>86</v>
      </c>
      <c r="B25" s="132"/>
      <c r="C25" s="132"/>
      <c r="D25" s="133"/>
      <c r="E25" s="19">
        <v>83.9</v>
      </c>
      <c r="F25" s="19">
        <v>0.01</v>
      </c>
      <c r="G25" s="19">
        <v>83.9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87</v>
      </c>
      <c r="B30" s="63"/>
      <c r="C30" s="63"/>
      <c r="D30" s="63"/>
      <c r="E30" s="63"/>
      <c r="F30" s="36">
        <f>'Козловская 43(2021)'!F59</f>
        <v>-428778.87928762467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44612.259284704167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'[6]УК ВР декабрь нар'!W65+'[6]УК ВР декабрь нар'!EX65</f>
        <v>1445.6414733747954</v>
      </c>
      <c r="G33" s="1"/>
      <c r="H33" s="1"/>
      <c r="L33" s="34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'[6]УК ВР декабрь нар'!X65+'[6]УК ВР декабрь нар'!EY65</f>
        <v>340.10732640948197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'[6]УК ВР декабрь нар'!Y65+'[6]УК ВР декабрь нар'!EZ65+'[6]УК ВР декабрь нар'!FB65+'[6]УК ВР декабрь нар'!AW65</f>
        <v>360.5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'[6]УК ВР декабрь нар'!AV65+'[6]УК ВР декабрь нар'!FQ65</f>
        <v>41104.500000002801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6">
        <f>'[6]УК ВР декабрь нар'!AY65+'[6]УК ВР декабрь нар'!FR65</f>
        <v>1361.5104849170912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SUM(F40:F44)+9823.95</f>
        <v>61074.061022908703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6">
        <f>'[6]УК ВР декабрь нар'!CQ65+'[6]УК ВР декабрь нар'!DX65</f>
        <v>23818.364780183649</v>
      </c>
      <c r="G40" s="1"/>
      <c r="H40" s="1"/>
      <c r="L40" s="34"/>
    </row>
    <row r="41" spans="1:12" ht="15.75" hidden="1" x14ac:dyDescent="0.25">
      <c r="A41" s="79" t="s">
        <v>31</v>
      </c>
      <c r="B41" s="79"/>
      <c r="C41" s="79"/>
      <c r="D41" s="79"/>
      <c r="E41" s="79"/>
      <c r="F41" s="26">
        <f>'[6]УК ВР декабрь нар'!CR65+'[6]УК ВР декабрь нар'!DY65</f>
        <v>5504.0230370311574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6">
        <f>'[6]УК ВР декабрь нар'!DZ65+'[6]УК ВР декабрь нар'!EA65+'[6]УК ВР декабрь нар'!CS65</f>
        <v>10545.616405635214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6">
        <f>'[6]УК ВР декабрь нар'!DE65+'[6]УК ВР декабрь нар'!ET65</f>
        <v>301.49999999999994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'[6]УК ВР декабрь нар'!DI65+'[6]УК ВР декабрь нар'!EU65</f>
        <v>11080.606800058673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107962.83485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'[6]УК ВР декабрь нар'!GH65</f>
        <v>107953.81999999999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'[6]УК ВР декабрь нар'!GK65+'[6]УК ВР декабрь нар'!GL65+'[6]УК ВР декабрь нар'!GN65+'[6]УК ВР декабрь нар'!GO65+'[6]УК ВР декабрь нар'!GP65+'[6]УК ВР декабрь нар'!GQ65+'[6]УК ВР декабрь нар'!GR65+'[6]УК ВР декабрь нар'!GS65+'[6]УК ВР декабрь нар'!GT65+'[6]УК ВР декабрь нар'!GU65+'[6]УК ВР декабрь нар'!GV65</f>
        <v>9.0148499999999991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213649.15515761287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19938.13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4893.88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15044.25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233587.28515761287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171302.97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170671.28</v>
      </c>
      <c r="G63" s="1"/>
      <c r="H63" s="29"/>
    </row>
    <row r="64" spans="1:15" ht="15.75" x14ac:dyDescent="0.25">
      <c r="A64" s="64" t="s">
        <v>88</v>
      </c>
      <c r="B64" s="64"/>
      <c r="C64" s="64"/>
      <c r="D64" s="64"/>
      <c r="E64" s="64"/>
      <c r="F64" s="27">
        <f>F30+F62-F61</f>
        <v>-491063.19444523752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-566980.1744452375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38" zoomScale="90" zoomScaleNormal="90" workbookViewId="0">
      <selection activeCell="K21" sqref="K2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'Козловская 43(2022)'!A2:G2</f>
        <v>перед собственниками дома по адресу: ул. Козловская 43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96</v>
      </c>
    </row>
    <row r="10" spans="1:9" ht="15.75" x14ac:dyDescent="0.25">
      <c r="A10" s="128" t="s">
        <v>8</v>
      </c>
      <c r="B10" s="129"/>
      <c r="C10" s="129"/>
      <c r="D10" s="130"/>
      <c r="E10" s="139">
        <f>SUM(E11:E16)</f>
        <v>-3377.2400000000002</v>
      </c>
      <c r="F10" s="139">
        <f>SUM(F11:F16)</f>
        <v>-383.06999999999994</v>
      </c>
      <c r="G10" s="139">
        <f>SUM(G11:G16)</f>
        <v>94290.650000000009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0</v>
      </c>
      <c r="G11" s="19">
        <v>39862.120000000003</v>
      </c>
    </row>
    <row r="12" spans="1:9" ht="15.75" x14ac:dyDescent="0.25">
      <c r="A12" s="131" t="s">
        <v>10</v>
      </c>
      <c r="B12" s="132"/>
      <c r="C12" s="132"/>
      <c r="D12" s="133"/>
      <c r="E12" s="19">
        <v>0</v>
      </c>
      <c r="F12" s="19">
        <v>0</v>
      </c>
      <c r="G12" s="19">
        <v>0</v>
      </c>
    </row>
    <row r="13" spans="1:9" ht="15.75" x14ac:dyDescent="0.25">
      <c r="A13" s="131" t="s">
        <v>11</v>
      </c>
      <c r="B13" s="132"/>
      <c r="C13" s="132"/>
      <c r="D13" s="133"/>
      <c r="E13" s="19">
        <v>0</v>
      </c>
      <c r="F13" s="19">
        <v>207.27</v>
      </c>
      <c r="G13" s="19">
        <v>8985.9</v>
      </c>
    </row>
    <row r="14" spans="1:9" ht="15.75" x14ac:dyDescent="0.25">
      <c r="A14" s="131" t="s">
        <v>12</v>
      </c>
      <c r="B14" s="132"/>
      <c r="C14" s="132"/>
      <c r="D14" s="133"/>
      <c r="E14" s="19">
        <v>-21.05</v>
      </c>
      <c r="F14" s="19">
        <v>299.33</v>
      </c>
      <c r="G14" s="19">
        <v>15502.27</v>
      </c>
    </row>
    <row r="15" spans="1:9" ht="15.75" x14ac:dyDescent="0.25">
      <c r="A15" s="124" t="s">
        <v>91</v>
      </c>
      <c r="B15" s="124"/>
      <c r="C15" s="124"/>
      <c r="D15" s="124"/>
      <c r="E15" s="19">
        <v>0</v>
      </c>
      <c r="F15" s="19">
        <v>0</v>
      </c>
      <c r="G15" s="19">
        <v>23720.58</v>
      </c>
    </row>
    <row r="16" spans="1:9" ht="15.75" x14ac:dyDescent="0.25">
      <c r="A16" s="131" t="s">
        <v>80</v>
      </c>
      <c r="B16" s="132"/>
      <c r="C16" s="132"/>
      <c r="D16" s="133"/>
      <c r="E16" s="19">
        <v>-3356.19</v>
      </c>
      <c r="F16" s="19">
        <v>-889.67</v>
      </c>
      <c r="G16" s="19">
        <v>6219.78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181623.48</v>
      </c>
      <c r="F17" s="19">
        <v>160466.41</v>
      </c>
      <c r="G17" s="19">
        <v>96997.04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1077.32</v>
      </c>
      <c r="F21" s="56">
        <f>SUM(F22:F25)</f>
        <v>1103.1799999999998</v>
      </c>
      <c r="G21" s="56">
        <f>SUM(G22:G25)</f>
        <v>1592.08</v>
      </c>
    </row>
    <row r="22" spans="1:10" ht="15.75" x14ac:dyDescent="0.25">
      <c r="A22" s="131" t="s">
        <v>92</v>
      </c>
      <c r="B22" s="132"/>
      <c r="C22" s="132"/>
      <c r="D22" s="133"/>
      <c r="E22" s="19">
        <v>413.95</v>
      </c>
      <c r="F22" s="19">
        <v>368.83</v>
      </c>
      <c r="G22" s="19">
        <v>194.5</v>
      </c>
    </row>
    <row r="23" spans="1:10" ht="15.75" x14ac:dyDescent="0.25">
      <c r="A23" s="131" t="s">
        <v>93</v>
      </c>
      <c r="B23" s="132"/>
      <c r="C23" s="132"/>
      <c r="D23" s="133"/>
      <c r="E23" s="19">
        <v>0</v>
      </c>
      <c r="F23" s="19">
        <v>0</v>
      </c>
      <c r="G23" s="19">
        <v>0</v>
      </c>
    </row>
    <row r="24" spans="1:10" ht="15.75" x14ac:dyDescent="0.25">
      <c r="A24" s="131" t="s">
        <v>57</v>
      </c>
      <c r="B24" s="132"/>
      <c r="C24" s="132"/>
      <c r="D24" s="133"/>
      <c r="E24" s="19">
        <v>394.93</v>
      </c>
      <c r="F24" s="19">
        <v>440.98</v>
      </c>
      <c r="G24" s="19">
        <v>1338.62</v>
      </c>
    </row>
    <row r="25" spans="1:10" ht="15.75" x14ac:dyDescent="0.25">
      <c r="A25" s="131" t="s">
        <v>86</v>
      </c>
      <c r="B25" s="132"/>
      <c r="C25" s="132"/>
      <c r="D25" s="133"/>
      <c r="E25" s="19">
        <v>268.44</v>
      </c>
      <c r="F25" s="19">
        <v>293.37</v>
      </c>
      <c r="G25" s="19">
        <v>58.96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94</v>
      </c>
      <c r="B30" s="63"/>
      <c r="C30" s="63"/>
      <c r="D30" s="63"/>
      <c r="E30" s="63"/>
      <c r="F30" s="36">
        <f>'Козловская 43(2022)'!F64</f>
        <v>-491063.19444523752</v>
      </c>
      <c r="G30" s="58"/>
    </row>
    <row r="31" spans="1:10" ht="12.6" customHeight="1" x14ac:dyDescent="0.2">
      <c r="A31" s="86" t="s">
        <v>72</v>
      </c>
      <c r="B31" s="87"/>
      <c r="C31" s="87"/>
      <c r="D31" s="87"/>
      <c r="E31" s="88"/>
      <c r="F31" s="82">
        <f>SUM(F33:F37)</f>
        <v>2285.2139764312169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'[7]УК ВР декабрь нар'!W65+'[7]УК ВР декабрь нар'!FE65</f>
        <v>859.45431717607198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'[7]УК ВР декабрь нар'!FF65+'[7]УК ВР декабрь нар'!X65</f>
        <v>201.44065504400848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'[7]УК ВР декабрь нар'!Y65+'[7]УК ВР декабрь нар'!FH65+'[7]УК ВР декабрь нар'!AW65</f>
        <v>323.28610000000003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'[7]УК ВР декабрь нар'!AV65+'[7]УК ВР декабрь нар'!FX65</f>
        <v>1.9036879503417607E-9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6">
        <f>'[7]УК ВР декабрь нар'!FY65+'[7]УК ВР декабрь нар'!AX65</f>
        <v>901.03290420923247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SUM(F40:F44)+7798.25</f>
        <v>64611.086736527563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95</v>
      </c>
      <c r="B40" s="79"/>
      <c r="C40" s="79"/>
      <c r="D40" s="79"/>
      <c r="E40" s="79"/>
      <c r="F40" s="26">
        <f>'[7]УК ВР март нар'!CQ65+'[7]УК ВР декабрь нар'!CT65+'[7]УК ВР декабрь нар'!ED65+'[7]УК ВР декабрь нар'!EE65</f>
        <v>43940.092480026477</v>
      </c>
      <c r="G40" s="1"/>
      <c r="H40" s="1"/>
      <c r="L40" s="34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6">
        <f>'[7]УК ВР март нар'!CR65+'[7]УК ВР декабрь нар'!EF65</f>
        <v>383.31671698767809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6">
        <f>'[7]УК ВР март нар'!CS65+'[7]УК ВР декабрь нар'!EG65</f>
        <v>11328.404749628755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6">
        <f>'[7]УК ВР декабрь нар'!FA65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'[7]УК ВР март нар'!DI65+'[7]УК ВР декабрь нар'!FB65</f>
        <v>1161.0227898846606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150510.0398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'[7]УК ВР декабрь нар'!GO65+'[7]УК ВР декабрь нар'!GP65</f>
        <v>150500.03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'[7]УК ВР декабрь нар'!GR65+'[7]УК ВР декабрь нар'!GS65+'[7]УК ВР декабрь нар'!GT65+'[7]УК ВР декабрь нар'!GU65+'[7]УК ВР декабрь нар'!GV65+'[7]УК ВР декабрь нар'!GW65+'[7]УК ВР декабрь нар'!GX65+'[7]УК ВР декабрь нар'!GY65+'[7]УК ВР декабрь нар'!GZ65</f>
        <v>10.009799999999998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217406.34051295876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19862.73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5009.83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14852.9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237269.07051295877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181623.48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160466.41</v>
      </c>
      <c r="G63" s="1"/>
      <c r="H63" s="29"/>
    </row>
    <row r="64" spans="1:15" ht="15.75" x14ac:dyDescent="0.25">
      <c r="A64" s="64" t="s">
        <v>88</v>
      </c>
      <c r="B64" s="64"/>
      <c r="C64" s="64"/>
      <c r="D64" s="64"/>
      <c r="E64" s="64"/>
      <c r="F64" s="27">
        <f>F30+F62-F61</f>
        <v>-546708.78495819634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-643705.82495819638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43</vt:lpstr>
      <vt:lpstr>Козловская 43(2019)</vt:lpstr>
      <vt:lpstr>Козловская 43(2020)</vt:lpstr>
      <vt:lpstr>Козловская 43(2021)</vt:lpstr>
      <vt:lpstr>Козловская 43(2022)</vt:lpstr>
      <vt:lpstr>Козловская 43(2023)</vt:lpstr>
      <vt:lpstr>'Козловская 43'!Область_печати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2018-04-11T11:26:31Z</cp:lastPrinted>
  <dcterms:created xsi:type="dcterms:W3CDTF">2013-05-24T09:13:10Z</dcterms:created>
  <dcterms:modified xsi:type="dcterms:W3CDTF">2024-05-17T10:42:49Z</dcterms:modified>
</cp:coreProperties>
</file>